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9\Приложения к Протоколу №19\"/>
    </mc:Choice>
  </mc:AlternateContent>
  <bookViews>
    <workbookView xWindow="0" yWindow="0" windowWidth="28800" windowHeight="11835"/>
  </bookViews>
  <sheets>
    <sheet name="СВОД_2024_факт_КС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res2_range" localSheetId="0">#REF!</definedName>
    <definedName name="res2_range">#REF!</definedName>
    <definedName name="XLRPARAMS_ISP_FIO" hidden="1">[8]XLR_NoRangeSheet!$B$6</definedName>
    <definedName name="XLRPARAMS_MP_NAME" hidden="1">[8]XLR_NoRangeSheet!$D$6</definedName>
    <definedName name="XLRPARAMS_STR_PERIOD" hidden="1">[8]XLR_NoRangeSheet!$C$6</definedName>
    <definedName name="_xlnm.Database" localSheetId="0">#REF!</definedName>
    <definedName name="_xlnm.Database">#REF!</definedName>
    <definedName name="_xlnm.Print_Area" localSheetId="0">СВОД_2024_факт_КС!$A$1:$O$16</definedName>
    <definedName name="СВОД_2021_факт_КС">#REF!</definedName>
    <definedName name="ЭКО" localSheetId="0">#REF!</definedName>
    <definedName name="ЭКО">#REF!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13" i="1" l="1"/>
  <c r="Z13" i="1"/>
  <c r="O12" i="1"/>
  <c r="N12" i="1"/>
  <c r="M12" i="1"/>
  <c r="K12" i="1"/>
  <c r="I12" i="1"/>
  <c r="G12" i="1"/>
  <c r="F12" i="1"/>
  <c r="D12" i="1"/>
  <c r="AD10" i="1"/>
  <c r="AE10" i="1" s="1"/>
  <c r="AE11" i="1" s="1"/>
  <c r="AC10" i="1"/>
  <c r="AF10" i="1" s="1"/>
  <c r="AA10" i="1"/>
  <c r="AB10" i="1" s="1"/>
  <c r="AB11" i="1" s="1"/>
  <c r="Z10" i="1"/>
  <c r="Z11" i="1" s="1"/>
  <c r="U10" i="1"/>
  <c r="U11" i="1" s="1"/>
  <c r="R10" i="1"/>
  <c r="S10" i="1" s="1"/>
  <c r="S11" i="1" s="1"/>
  <c r="Q10" i="1"/>
  <c r="T10" i="1" s="1"/>
  <c r="O10" i="1"/>
  <c r="N10" i="1"/>
  <c r="K10" i="1"/>
  <c r="I10" i="1"/>
  <c r="H10" i="1"/>
  <c r="G10" i="1"/>
  <c r="F10" i="1"/>
  <c r="D10" i="1"/>
  <c r="AJ9" i="1"/>
  <c r="L9" i="1"/>
  <c r="N9" i="1" s="1"/>
  <c r="J9" i="1"/>
  <c r="J11" i="1" s="1"/>
  <c r="J13" i="1" s="1"/>
  <c r="I9" i="1"/>
  <c r="E9" i="1"/>
  <c r="G9" i="1" s="1"/>
  <c r="C9" i="1"/>
  <c r="C11" i="1" s="1"/>
  <c r="AD8" i="1"/>
  <c r="AE8" i="1" s="1"/>
  <c r="AC8" i="1"/>
  <c r="AA8" i="1"/>
  <c r="AJ8" i="1" s="1"/>
  <c r="Z8" i="1"/>
  <c r="U8" i="1"/>
  <c r="V8" i="1" s="1"/>
  <c r="T8" i="1"/>
  <c r="S8" i="1"/>
  <c r="R8" i="1"/>
  <c r="Q8" i="1"/>
  <c r="O8" i="1"/>
  <c r="N8" i="1"/>
  <c r="K8" i="1"/>
  <c r="M8" i="1" s="1"/>
  <c r="I8" i="1"/>
  <c r="H8" i="1"/>
  <c r="G8" i="1"/>
  <c r="D8" i="1"/>
  <c r="AE7" i="1"/>
  <c r="AD7" i="1"/>
  <c r="AA7" i="1"/>
  <c r="AJ7" i="1" s="1"/>
  <c r="Z7" i="1"/>
  <c r="V7" i="1"/>
  <c r="U7" i="1"/>
  <c r="S7" i="1"/>
  <c r="R7" i="1"/>
  <c r="T7" i="1" s="1"/>
  <c r="W7" i="1" s="1"/>
  <c r="Q7" i="1"/>
  <c r="O7" i="1"/>
  <c r="O9" i="1" s="1"/>
  <c r="O11" i="1" s="1"/>
  <c r="O13" i="1" s="1"/>
  <c r="N7" i="1"/>
  <c r="M7" i="1"/>
  <c r="K7" i="1"/>
  <c r="K9" i="1" s="1"/>
  <c r="K11" i="1" s="1"/>
  <c r="K13" i="1" s="1"/>
  <c r="I7" i="1"/>
  <c r="H7" i="1"/>
  <c r="H9" i="1" s="1"/>
  <c r="H11" i="1" s="1"/>
  <c r="H13" i="1" s="1"/>
  <c r="G7" i="1"/>
  <c r="D7" i="1"/>
  <c r="F7" i="1" s="1"/>
  <c r="Y7" i="1" l="1"/>
  <c r="X7" i="1"/>
  <c r="AF11" i="1"/>
  <c r="AG10" i="1"/>
  <c r="AG11" i="1" s="1"/>
  <c r="AH10" i="1"/>
  <c r="C13" i="1"/>
  <c r="I13" i="1" s="1"/>
  <c r="I11" i="1"/>
  <c r="W8" i="1"/>
  <c r="AF8" i="1"/>
  <c r="AH8" i="1" s="1"/>
  <c r="T11" i="1"/>
  <c r="Q11" i="1"/>
  <c r="AC11" i="1"/>
  <c r="AC7" i="1"/>
  <c r="AF7" i="1" s="1"/>
  <c r="AH7" i="1" s="1"/>
  <c r="F8" i="1"/>
  <c r="M9" i="1"/>
  <c r="AH9" i="1"/>
  <c r="M10" i="1"/>
  <c r="V10" i="1"/>
  <c r="V11" i="1" s="1"/>
  <c r="E11" i="1"/>
  <c r="R11" i="1"/>
  <c r="AD11" i="1"/>
  <c r="D9" i="1"/>
  <c r="D11" i="1" s="1"/>
  <c r="D13" i="1" s="1"/>
  <c r="Y9" i="1"/>
  <c r="L11" i="1"/>
  <c r="AJ10" i="1"/>
  <c r="AA11" i="1"/>
  <c r="AJ11" i="1" s="1"/>
  <c r="E15" i="1"/>
  <c r="N11" i="1" l="1"/>
  <c r="M11" i="1"/>
  <c r="L13" i="1"/>
  <c r="E16" i="1"/>
  <c r="G11" i="1"/>
  <c r="F11" i="1"/>
  <c r="E13" i="1"/>
  <c r="AH11" i="1"/>
  <c r="X8" i="1"/>
  <c r="Y8" i="1"/>
  <c r="AG8" i="1"/>
  <c r="F9" i="1"/>
  <c r="AG7" i="1"/>
  <c r="W10" i="1"/>
  <c r="N13" i="1" l="1"/>
  <c r="M13" i="1"/>
  <c r="G13" i="1"/>
  <c r="F13" i="1"/>
  <c r="W11" i="1"/>
  <c r="Y11" i="1" s="1"/>
  <c r="Y10" i="1"/>
  <c r="X10" i="1"/>
  <c r="X11" i="1" s="1"/>
</calcChain>
</file>

<file path=xl/sharedStrings.xml><?xml version="1.0" encoding="utf-8"?>
<sst xmlns="http://schemas.openxmlformats.org/spreadsheetml/2006/main" count="43" uniqueCount="37">
  <si>
    <r>
      <t xml:space="preserve">Объемы медицинской помощи и объемы финансового обеспечения, по профилю "онкология" и "детская онкология" (для случаев лечения пациентов со злокачественными новообразованиями (C00 - C97, D00 - D09, D45 - D47)), распределенные решением Комиссии по разработке ТП ОМС от 11.10.2024 года (Протокол № 18) на 2024 год по КРУГЛОСУТОЧНОМУ СТАЦИОНАРУ, за январь - октябрь 2024 года, по состоянию </t>
    </r>
    <r>
      <rPr>
        <b/>
        <u/>
        <sz val="23"/>
        <rFont val="Times New Roman"/>
        <family val="1"/>
        <charset val="204"/>
      </rPr>
      <t>на 01.11.2024</t>
    </r>
  </si>
  <si>
    <t>№ п/п</t>
  </si>
  <si>
    <t>Наименование                                                            медицинской организации</t>
  </si>
  <si>
    <t>Круглосуточный стационар</t>
  </si>
  <si>
    <r>
      <rPr>
        <b/>
        <sz val="17"/>
        <rFont val="Times New Roman"/>
        <family val="1"/>
        <charset val="204"/>
      </rPr>
      <t xml:space="preserve">Расходы                   
на 2024 год </t>
    </r>
    <r>
      <rPr>
        <sz val="17"/>
        <rFont val="Times New Roman"/>
        <family val="1"/>
        <charset val="204"/>
      </rPr>
      <t xml:space="preserve"> распределенные  решением Комиссии  по разработке ТП ОМС 
от 11.10.2024 (Протокол № 18), в руб.</t>
    </r>
  </si>
  <si>
    <r>
      <t xml:space="preserve">Расходы на январь - октябрь 2024 года, </t>
    </r>
    <r>
      <rPr>
        <sz val="17"/>
        <rFont val="Times New Roman"/>
        <family val="1"/>
        <charset val="204"/>
      </rPr>
      <t>расчитанные исходя из 1/12 объема годового финансового обеспечения объема предоставления медицинской помощи по ОМС,                                    гр. 4 = гр. 3/12*10</t>
    </r>
  </si>
  <si>
    <r>
      <rPr>
        <b/>
        <sz val="17"/>
        <rFont val="Times New Roman"/>
        <family val="1"/>
        <charset val="204"/>
      </rPr>
      <t xml:space="preserve">Фактические расходы за </t>
    </r>
    <r>
      <rPr>
        <b/>
        <sz val="17"/>
        <color rgb="FF960000"/>
        <rFont val="Times New Roman"/>
        <family val="1"/>
        <charset val="204"/>
      </rPr>
      <t xml:space="preserve">январь - октябрь </t>
    </r>
    <r>
      <rPr>
        <b/>
        <sz val="17"/>
        <rFont val="Times New Roman"/>
        <family val="1"/>
        <charset val="204"/>
      </rPr>
      <t>2024 года   по состоянию на</t>
    </r>
    <r>
      <rPr>
        <b/>
        <sz val="17"/>
        <color rgb="FF960000"/>
        <rFont val="Times New Roman"/>
        <family val="1"/>
        <charset val="204"/>
      </rPr>
      <t xml:space="preserve"> 01.11.2024</t>
    </r>
    <r>
      <rPr>
        <b/>
        <sz val="17"/>
        <rFont val="Times New Roman"/>
        <family val="1"/>
        <charset val="204"/>
      </rPr>
      <t xml:space="preserve">
</t>
    </r>
    <r>
      <rPr>
        <sz val="17"/>
        <rFont val="Times New Roman"/>
        <family val="1"/>
        <charset val="204"/>
      </rPr>
      <t>по принятым к оплате счетам,
в руб.</t>
    </r>
  </si>
  <si>
    <r>
      <t xml:space="preserve">Уровень исполнения 
</t>
    </r>
    <r>
      <rPr>
        <b/>
        <sz val="17"/>
        <color theme="5"/>
        <rFont val="Times New Roman"/>
        <family val="1"/>
        <charset val="204"/>
      </rPr>
      <t>за январь - октябрь 2024 года</t>
    </r>
    <r>
      <rPr>
        <sz val="17"/>
        <color theme="5"/>
        <rFont val="Times New Roman"/>
        <family val="1"/>
        <charset val="204"/>
      </rPr>
      <t xml:space="preserve">, </t>
    </r>
    <r>
      <rPr>
        <sz val="17"/>
        <rFont val="Times New Roman"/>
        <family val="1"/>
        <charset val="204"/>
      </rPr>
      <t xml:space="preserve">
в %,                         гр. 5/ гр. 4</t>
    </r>
  </si>
  <si>
    <r>
      <t xml:space="preserve">Уровень исполнения 
расходов, распределнных </t>
    </r>
    <r>
      <rPr>
        <b/>
        <sz val="17"/>
        <rFont val="Times New Roman"/>
        <family val="1"/>
        <charset val="204"/>
      </rPr>
      <t>на 2024 год</t>
    </r>
    <r>
      <rPr>
        <sz val="17"/>
        <rFont val="Times New Roman"/>
        <family val="1"/>
        <charset val="204"/>
      </rPr>
      <t>, 
в %
гр.5/гр.3</t>
    </r>
  </si>
  <si>
    <t>Остаток расходов до конца года
гр.3-гр.5
в руб.</t>
  </si>
  <si>
    <t>Плановая средняя стоимость 1 случая госпитализации, 
 в соответствии с распределенными объемами медицинской помощи  и объемами финансового обеспечения,  в руб. гр.3/гр.10</t>
  </si>
  <si>
    <r>
      <rPr>
        <b/>
        <sz val="17"/>
        <rFont val="Times New Roman"/>
        <family val="1"/>
        <charset val="204"/>
      </rPr>
      <t>Объемы на 2024 год</t>
    </r>
    <r>
      <rPr>
        <sz val="17"/>
        <rFont val="Times New Roman"/>
        <family val="1"/>
        <charset val="204"/>
      </rPr>
      <t>, распределенные  решением Комиссии по разработке ТП ОМС от 11.10.2024 (Протокол № 18),
 в  случаях госпитализации</t>
    </r>
  </si>
  <si>
    <r>
      <rPr>
        <b/>
        <sz val="17"/>
        <rFont val="Times New Roman"/>
        <family val="1"/>
        <charset val="204"/>
      </rPr>
      <t xml:space="preserve">Объемы </t>
    </r>
    <r>
      <rPr>
        <b/>
        <sz val="17"/>
        <color theme="5" tint="-0.249977111117893"/>
        <rFont val="Times New Roman"/>
        <family val="1"/>
        <charset val="204"/>
      </rPr>
      <t>на январь - октябрь 2024 года</t>
    </r>
    <r>
      <rPr>
        <sz val="17"/>
        <color theme="5" tint="0.39997558519241921"/>
        <rFont val="Times New Roman"/>
        <family val="1"/>
        <charset val="204"/>
      </rPr>
      <t>,</t>
    </r>
    <r>
      <rPr>
        <sz val="17"/>
        <color theme="1"/>
        <rFont val="Times New Roman"/>
        <family val="1"/>
        <charset val="204"/>
      </rPr>
      <t xml:space="preserve"> рассчитанные исходя из 1/12 годового объема предоставления медицинской помощи по ОМС,
 в  случаях госпитализации, гр. 11 = гр. 10/12*10</t>
    </r>
  </si>
  <si>
    <r>
      <rPr>
        <b/>
        <sz val="17"/>
        <rFont val="Times New Roman"/>
        <family val="1"/>
        <charset val="204"/>
      </rPr>
      <t xml:space="preserve">Фактические объемы за </t>
    </r>
    <r>
      <rPr>
        <b/>
        <sz val="17"/>
        <color theme="5" tint="-0.249977111117893"/>
        <rFont val="Times New Roman"/>
        <family val="1"/>
        <charset val="204"/>
      </rPr>
      <t>январь - октябрь 2024г</t>
    </r>
    <r>
      <rPr>
        <b/>
        <sz val="17"/>
        <rFont val="Times New Roman"/>
        <family val="1"/>
        <charset val="204"/>
      </rPr>
      <t>. по состоянию на</t>
    </r>
    <r>
      <rPr>
        <b/>
        <sz val="17"/>
        <color rgb="FF960000"/>
        <rFont val="Times New Roman"/>
        <family val="1"/>
        <charset val="204"/>
      </rPr>
      <t xml:space="preserve"> 01.11.2024</t>
    </r>
    <r>
      <rPr>
        <sz val="17"/>
        <color rgb="FFC00000"/>
        <rFont val="Times New Roman"/>
        <family val="1"/>
        <charset val="204"/>
      </rPr>
      <t>,</t>
    </r>
    <r>
      <rPr>
        <sz val="17"/>
        <rFont val="Times New Roman"/>
        <family val="1"/>
        <charset val="204"/>
      </rPr>
      <t xml:space="preserve">
 в  случаях госпитализации</t>
    </r>
  </si>
  <si>
    <r>
      <t xml:space="preserve">Уровень исполнения распределенных объемов 
</t>
    </r>
    <r>
      <rPr>
        <b/>
        <sz val="17"/>
        <rFont val="Times New Roman"/>
        <family val="1"/>
        <charset val="204"/>
      </rPr>
      <t xml:space="preserve">за </t>
    </r>
    <r>
      <rPr>
        <b/>
        <sz val="17"/>
        <color rgb="FF960000"/>
        <rFont val="Times New Roman"/>
        <family val="1"/>
        <charset val="204"/>
      </rPr>
      <t>январь - октябрь 2024 года</t>
    </r>
    <r>
      <rPr>
        <b/>
        <sz val="17"/>
        <rFont val="Times New Roman"/>
        <family val="1"/>
        <charset val="204"/>
      </rPr>
      <t xml:space="preserve">, </t>
    </r>
    <r>
      <rPr>
        <sz val="17"/>
        <rFont val="Times New Roman"/>
        <family val="1"/>
        <charset val="204"/>
      </rPr>
      <t xml:space="preserve">
в %,                       гр. 12/ гр. 11</t>
    </r>
  </si>
  <si>
    <t>Уровень исполнения объемов, распределенных  
на 2024 год, 
в %
гр. 12/гр.10</t>
  </si>
  <si>
    <t>Остаток объемов до конца года
(план год- факт)
гр.10-гр.12</t>
  </si>
  <si>
    <t>1 кв.</t>
  </si>
  <si>
    <t>2 кв.</t>
  </si>
  <si>
    <t>2 мес. из 2 кв.</t>
  </si>
  <si>
    <t xml:space="preserve">на 6 мес. </t>
  </si>
  <si>
    <t>3 кв.</t>
  </si>
  <si>
    <t>1 мес. из 3 кв.</t>
  </si>
  <si>
    <t xml:space="preserve">на 7 мес. </t>
  </si>
  <si>
    <t xml:space="preserve">откл </t>
  </si>
  <si>
    <t>1 мес. из  
3 кв.</t>
  </si>
  <si>
    <t>на 7 мес. 2019г.</t>
  </si>
  <si>
    <t>ГБУЗ «Областной онкологический клинический диспансер»</t>
  </si>
  <si>
    <t>ООО «Клиника диагностики и лечения на Измайлова»</t>
  </si>
  <si>
    <t>Итого по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</si>
  <si>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</si>
  <si>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Итого, с учетом пролеченных на др. территориях</t>
  </si>
  <si>
    <t>НСЗ</t>
  </si>
  <si>
    <t>ВСЕГО</t>
  </si>
  <si>
    <r>
      <t>Фактическая средняя стоимость 1 случая госпитализации (</t>
    </r>
    <r>
      <rPr>
        <b/>
        <u/>
        <sz val="17"/>
        <rFont val="Times New Roman"/>
        <family val="1"/>
        <charset val="204"/>
      </rPr>
      <t>без учета</t>
    </r>
    <r>
      <rPr>
        <sz val="17"/>
        <rFont val="Times New Roman"/>
        <family val="1"/>
        <charset val="204"/>
      </rPr>
      <t xml:space="preserve"> 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</si>
  <si>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r>
      <t>Фактическая средняя стоимость 1 случая госпитализации (</t>
    </r>
    <r>
      <rPr>
        <b/>
        <u/>
        <sz val="17"/>
        <rFont val="Times New Roman"/>
        <family val="1"/>
        <charset val="204"/>
      </rPr>
      <t>с учетом</t>
    </r>
    <r>
      <rPr>
        <u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</si>
  <si>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t>Приложение №1.1.4.3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</si>
</sst>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_р_._-;\-* #,##0_р_._-;_-* &quot;-&quot;_р_._-;_-@_-"/>
    <numFmt numFmtId="167" formatCode="_-* #,##0.00_р_._-;\-* #,##0.00_р_._-;_-* &quot;-&quot;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22"/>
      <name val="Times New Roman"/>
      <family val="1"/>
      <charset val="204"/>
    </font>
    <font>
      <sz val="16"/>
      <name val="Times New Roman"/>
      <family val="1"/>
      <charset val="204"/>
    </font>
    <font>
      <b/>
      <sz val="23"/>
      <name val="Times New Roman"/>
      <family val="1"/>
      <charset val="204"/>
    </font>
    <font>
      <b/>
      <u/>
      <sz val="23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24"/>
      <name val="Times New Roman"/>
      <family val="1"/>
      <charset val="204"/>
    </font>
    <font>
      <sz val="17"/>
      <name val="Times New Roman"/>
      <family val="1"/>
      <charset val="204"/>
    </font>
    <font>
      <b/>
      <sz val="17"/>
      <color rgb="FF960000"/>
      <name val="Times New Roman"/>
      <family val="1"/>
      <charset val="204"/>
    </font>
    <font>
      <b/>
      <sz val="17"/>
      <color theme="5"/>
      <name val="Times New Roman"/>
      <family val="1"/>
      <charset val="204"/>
    </font>
    <font>
      <sz val="17"/>
      <color theme="5"/>
      <name val="Times New Roman"/>
      <family val="1"/>
      <charset val="204"/>
    </font>
    <font>
      <b/>
      <sz val="17"/>
      <color theme="5" tint="-0.249977111117893"/>
      <name val="Times New Roman"/>
      <family val="1"/>
      <charset val="204"/>
    </font>
    <font>
      <sz val="17"/>
      <color theme="5" tint="0.39997558519241921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0"/>
      <name val="Arial Cyr"/>
    </font>
    <font>
      <sz val="16"/>
      <color indexed="8"/>
      <name val="Times New Roman"/>
      <family val="1"/>
      <charset val="204"/>
    </font>
    <font>
      <sz val="17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u/>
      <sz val="17"/>
      <name val="Times New Roman"/>
      <family val="1"/>
      <charset val="204"/>
    </font>
    <font>
      <b/>
      <sz val="18"/>
      <name val="Times New Roman"/>
      <family val="1"/>
      <charset val="204"/>
    </font>
    <font>
      <u/>
      <sz val="17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4" fillId="0" borderId="0"/>
    <xf numFmtId="0" fontId="2" fillId="0" borderId="0"/>
    <xf numFmtId="0" fontId="29" fillId="0" borderId="0"/>
  </cellStyleXfs>
  <cellXfs count="73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 applyAlignment="1">
      <alignment horizontal="center"/>
    </xf>
    <xf numFmtId="0" fontId="6" fillId="0" borderId="0" xfId="2" applyFont="1" applyAlignment="1">
      <alignment horizontal="left"/>
    </xf>
    <xf numFmtId="0" fontId="7" fillId="0" borderId="0" xfId="2" applyFont="1"/>
    <xf numFmtId="0" fontId="8" fillId="0" borderId="1" xfId="2" applyFont="1" applyBorder="1" applyAlignment="1">
      <alignment horizontal="center" vertical="top" wrapText="1"/>
    </xf>
    <xf numFmtId="0" fontId="10" fillId="0" borderId="0" xfId="2" applyFont="1" applyAlignment="1">
      <alignment horizontal="center"/>
    </xf>
    <xf numFmtId="0" fontId="11" fillId="0" borderId="2" xfId="2" applyFont="1" applyBorder="1" applyAlignment="1">
      <alignment horizontal="center" vertical="center" wrapText="1"/>
    </xf>
    <xf numFmtId="0" fontId="12" fillId="2" borderId="3" xfId="2" applyFont="1" applyFill="1" applyBorder="1" applyAlignment="1">
      <alignment horizontal="center" vertical="center" wrapText="1"/>
    </xf>
    <xf numFmtId="0" fontId="12" fillId="2" borderId="4" xfId="2" applyFont="1" applyFill="1" applyBorder="1" applyAlignment="1">
      <alignment horizontal="center" vertical="center" wrapText="1"/>
    </xf>
    <xf numFmtId="0" fontId="12" fillId="2" borderId="5" xfId="2" applyFont="1" applyFill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0" fontId="13" fillId="0" borderId="7" xfId="2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  <xf numFmtId="0" fontId="13" fillId="3" borderId="7" xfId="2" applyFont="1" applyFill="1" applyBorder="1" applyAlignment="1">
      <alignment horizontal="center" vertical="center" wrapText="1"/>
    </xf>
    <xf numFmtId="0" fontId="13" fillId="3" borderId="2" xfId="2" applyFont="1" applyFill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3" fillId="3" borderId="8" xfId="2" applyFont="1" applyFill="1" applyBorder="1" applyAlignment="1">
      <alignment horizontal="center" vertical="center" wrapText="1"/>
    </xf>
    <xf numFmtId="0" fontId="21" fillId="4" borderId="7" xfId="2" applyFont="1" applyFill="1" applyBorder="1" applyAlignment="1">
      <alignment horizontal="center" vertical="center"/>
    </xf>
    <xf numFmtId="0" fontId="21" fillId="0" borderId="7" xfId="2" applyFont="1" applyBorder="1" applyAlignment="1">
      <alignment horizontal="center" vertical="center"/>
    </xf>
    <xf numFmtId="0" fontId="21" fillId="0" borderId="7" xfId="2" applyFont="1" applyBorder="1" applyAlignment="1">
      <alignment horizontal="center" vertical="center" wrapText="1"/>
    </xf>
    <xf numFmtId="0" fontId="21" fillId="4" borderId="7" xfId="2" applyFont="1" applyFill="1" applyBorder="1" applyAlignment="1">
      <alignment horizontal="center" vertical="center" wrapText="1"/>
    </xf>
    <xf numFmtId="0" fontId="21" fillId="5" borderId="7" xfId="2" applyFont="1" applyFill="1" applyBorder="1" applyAlignment="1">
      <alignment horizontal="center" vertical="center" wrapText="1"/>
    </xf>
    <xf numFmtId="0" fontId="21" fillId="0" borderId="0" xfId="2" applyFont="1" applyAlignment="1">
      <alignment horizontal="center" vertical="center"/>
    </xf>
    <xf numFmtId="0" fontId="22" fillId="0" borderId="7" xfId="2" applyFont="1" applyBorder="1" applyAlignment="1">
      <alignment horizontal="center" vertical="center" wrapText="1"/>
    </xf>
    <xf numFmtId="0" fontId="7" fillId="0" borderId="7" xfId="2" applyFont="1" applyBorder="1"/>
    <xf numFmtId="0" fontId="23" fillId="0" borderId="7" xfId="0" applyFont="1" applyBorder="1"/>
    <xf numFmtId="0" fontId="7" fillId="5" borderId="7" xfId="2" applyFont="1" applyFill="1" applyBorder="1"/>
    <xf numFmtId="0" fontId="7" fillId="0" borderId="7" xfId="3" applyFont="1" applyFill="1" applyBorder="1" applyAlignment="1">
      <alignment horizontal="center"/>
    </xf>
    <xf numFmtId="0" fontId="25" fillId="0" borderId="7" xfId="0" applyFont="1" applyFill="1" applyBorder="1" applyAlignment="1">
      <alignment horizontal="left" vertical="center" wrapText="1" indent="1"/>
    </xf>
    <xf numFmtId="164" fontId="26" fillId="0" borderId="7" xfId="1" applyFont="1" applyFill="1" applyBorder="1" applyAlignment="1">
      <alignment wrapText="1"/>
    </xf>
    <xf numFmtId="4" fontId="26" fillId="3" borderId="7" xfId="1" applyNumberFormat="1" applyFont="1" applyFill="1" applyBorder="1" applyAlignment="1">
      <alignment horizontal="center" wrapText="1"/>
    </xf>
    <xf numFmtId="165" fontId="26" fillId="0" borderId="7" xfId="1" applyNumberFormat="1" applyFont="1" applyFill="1" applyBorder="1" applyAlignment="1">
      <alignment wrapText="1"/>
    </xf>
    <xf numFmtId="3" fontId="26" fillId="0" borderId="7" xfId="1" applyNumberFormat="1" applyFont="1" applyFill="1" applyBorder="1" applyAlignment="1">
      <alignment horizontal="center" wrapText="1"/>
    </xf>
    <xf numFmtId="3" fontId="26" fillId="3" borderId="7" xfId="1" applyNumberFormat="1" applyFont="1" applyFill="1" applyBorder="1" applyAlignment="1">
      <alignment horizontal="center" wrapText="1"/>
    </xf>
    <xf numFmtId="166" fontId="7" fillId="4" borderId="7" xfId="2" applyNumberFormat="1" applyFont="1" applyFill="1" applyBorder="1"/>
    <xf numFmtId="166" fontId="7" fillId="0" borderId="7" xfId="2" applyNumberFormat="1" applyFont="1" applyBorder="1"/>
    <xf numFmtId="166" fontId="7" fillId="5" borderId="7" xfId="2" applyNumberFormat="1" applyFont="1" applyFill="1" applyBorder="1"/>
    <xf numFmtId="167" fontId="7" fillId="0" borderId="0" xfId="2" applyNumberFormat="1" applyFont="1"/>
    <xf numFmtId="164" fontId="27" fillId="4" borderId="7" xfId="2" applyNumberFormat="1" applyFont="1" applyFill="1" applyBorder="1"/>
    <xf numFmtId="164" fontId="27" fillId="0" borderId="7" xfId="2" applyNumberFormat="1" applyFont="1" applyBorder="1"/>
    <xf numFmtId="164" fontId="27" fillId="5" borderId="7" xfId="2" applyNumberFormat="1" applyFont="1" applyFill="1" applyBorder="1"/>
    <xf numFmtId="164" fontId="4" fillId="0" borderId="0" xfId="2" applyNumberFormat="1" applyFont="1"/>
    <xf numFmtId="0" fontId="7" fillId="0" borderId="7" xfId="0" applyNumberFormat="1" applyFont="1" applyFill="1" applyBorder="1" applyAlignment="1">
      <alignment horizontal="center"/>
    </xf>
    <xf numFmtId="0" fontId="7" fillId="0" borderId="7" xfId="4" applyFont="1" applyFill="1" applyBorder="1" applyAlignment="1">
      <alignment horizontal="left" vertical="center" wrapText="1" indent="1"/>
    </xf>
    <xf numFmtId="0" fontId="5" fillId="0" borderId="0" xfId="2" applyFont="1" applyFill="1"/>
    <xf numFmtId="0" fontId="28" fillId="6" borderId="7" xfId="0" applyFont="1" applyFill="1" applyBorder="1"/>
    <xf numFmtId="0" fontId="28" fillId="6" borderId="7" xfId="0" applyFont="1" applyFill="1" applyBorder="1" applyAlignment="1">
      <alignment horizontal="left" wrapText="1"/>
    </xf>
    <xf numFmtId="164" fontId="11" fillId="6" borderId="7" xfId="1" applyFont="1" applyFill="1" applyBorder="1" applyAlignment="1">
      <alignment horizontal="left" wrapText="1"/>
    </xf>
    <xf numFmtId="4" fontId="11" fillId="6" borderId="7" xfId="1" applyNumberFormat="1" applyFont="1" applyFill="1" applyBorder="1" applyAlignment="1">
      <alignment horizontal="center" wrapText="1"/>
    </xf>
    <xf numFmtId="165" fontId="11" fillId="6" borderId="7" xfId="1" applyNumberFormat="1" applyFont="1" applyFill="1" applyBorder="1" applyAlignment="1">
      <alignment horizontal="left" wrapText="1"/>
    </xf>
    <xf numFmtId="3" fontId="11" fillId="6" borderId="7" xfId="1" applyNumberFormat="1" applyFont="1" applyFill="1" applyBorder="1" applyAlignment="1">
      <alignment horizontal="center" wrapText="1"/>
    </xf>
    <xf numFmtId="0" fontId="4" fillId="0" borderId="7" xfId="2" applyFont="1" applyBorder="1"/>
    <xf numFmtId="0" fontId="7" fillId="0" borderId="7" xfId="5" applyFont="1" applyFill="1" applyBorder="1" applyAlignment="1">
      <alignment horizontal="center" vertical="center"/>
    </xf>
    <xf numFmtId="0" fontId="22" fillId="0" borderId="7" xfId="5" applyFont="1" applyBorder="1" applyAlignment="1">
      <alignment horizontal="left" vertical="center" wrapText="1" indent="1"/>
    </xf>
    <xf numFmtId="0" fontId="28" fillId="6" borderId="7" xfId="5" applyFont="1" applyFill="1" applyBorder="1"/>
    <xf numFmtId="0" fontId="28" fillId="6" borderId="7" xfId="5" applyFont="1" applyFill="1" applyBorder="1" applyAlignment="1">
      <alignment horizontal="left" vertical="center" wrapText="1"/>
    </xf>
    <xf numFmtId="164" fontId="11" fillId="6" borderId="7" xfId="1" applyFont="1" applyFill="1" applyBorder="1" applyAlignment="1">
      <alignment vertical="center"/>
    </xf>
    <xf numFmtId="4" fontId="11" fillId="6" borderId="7" xfId="1" applyNumberFormat="1" applyFont="1" applyFill="1" applyBorder="1" applyAlignment="1">
      <alignment horizontal="center" vertical="center"/>
    </xf>
    <xf numFmtId="165" fontId="11" fillId="6" borderId="7" xfId="1" applyNumberFormat="1" applyFont="1" applyFill="1" applyBorder="1" applyAlignment="1">
      <alignment vertical="center"/>
    </xf>
    <xf numFmtId="3" fontId="11" fillId="6" borderId="7" xfId="1" applyNumberFormat="1" applyFont="1" applyFill="1" applyBorder="1" applyAlignment="1">
      <alignment horizontal="center" vertical="center"/>
    </xf>
    <xf numFmtId="167" fontId="7" fillId="5" borderId="7" xfId="2" applyNumberFormat="1" applyFont="1" applyFill="1" applyBorder="1"/>
    <xf numFmtId="0" fontId="7" fillId="0" borderId="7" xfId="5" applyFont="1" applyBorder="1" applyAlignment="1">
      <alignment horizontal="left" vertical="center" wrapText="1" indent="1"/>
    </xf>
    <xf numFmtId="164" fontId="7" fillId="0" borderId="7" xfId="2" applyNumberFormat="1" applyFont="1" applyBorder="1"/>
    <xf numFmtId="0" fontId="13" fillId="0" borderId="3" xfId="2" applyFont="1" applyBorder="1" applyAlignment="1">
      <alignment horizontal="left" vertical="center" wrapText="1"/>
    </xf>
    <xf numFmtId="0" fontId="13" fillId="0" borderId="4" xfId="2" applyFont="1" applyBorder="1" applyAlignment="1">
      <alignment horizontal="left" vertical="center" wrapText="1"/>
    </xf>
    <xf numFmtId="0" fontId="13" fillId="0" borderId="5" xfId="2" applyFont="1" applyBorder="1" applyAlignment="1">
      <alignment horizontal="left" vertical="center" wrapText="1"/>
    </xf>
    <xf numFmtId="4" fontId="31" fillId="0" borderId="7" xfId="2" applyNumberFormat="1" applyFont="1" applyFill="1" applyBorder="1" applyAlignment="1">
      <alignment horizontal="center" vertical="center"/>
    </xf>
    <xf numFmtId="0" fontId="4" fillId="0" borderId="0" xfId="2" applyFont="1" applyBorder="1"/>
    <xf numFmtId="164" fontId="26" fillId="0" borderId="0" xfId="1" applyFont="1" applyFill="1" applyBorder="1" applyAlignment="1">
      <alignment wrapText="1"/>
    </xf>
    <xf numFmtId="164" fontId="4" fillId="0" borderId="0" xfId="2" applyNumberFormat="1" applyFont="1" applyBorder="1"/>
    <xf numFmtId="3" fontId="4" fillId="0" borderId="0" xfId="2" applyNumberFormat="1" applyFont="1" applyBorder="1"/>
  </cellXfs>
  <cellStyles count="6">
    <cellStyle name="Обычный" xfId="0" builtinId="0"/>
    <cellStyle name="Обычный 2" xfId="2"/>
    <cellStyle name="Обычный 5 3" xfId="5"/>
    <cellStyle name="Обычный_Список  ЛПУ" xfId="4"/>
    <cellStyle name="Обычный_форма4(нов.)" xfId="3"/>
    <cellStyle name="Финансовый" xfId="1" builtinId="3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ofin\&#1044;&#1083;&#1103;%20&#1057;&#1040;&#1042;&#1048;&#1053;&#1054;&#1042;&#1054;&#1049;%20&#1051;.&#1042;_\0_2012-2018_&#1050;&#1086;&#1084;&#1080;&#1089;&#1089;&#1080;&#1103;%20&#1087;&#1086;%20&#1088;&#1072;&#1079;&#1088;&#1072;&#1073;&#1086;&#1090;&#1082;&#1077;%20&#1058;&#1055;&#1054;&#1052;&#1057;\1_2019%20&#1050;&#1086;&#1084;&#1080;&#1089;&#1089;&#1080;&#1103;%20&#1087;&#1086;%20&#1088;&#1072;&#1079;&#1088;&#1072;&#1073;&#1086;&#1090;&#1082;&#1077;%20&#1058;&#1055;&#1054;&#1052;&#1057;%20&#1085;&#1072;%202019%20&#1075;&#1086;&#1076;\&#1055;&#1088;&#1086;&#1090;&#1086;&#1082;&#1086;&#1083;%20&#8470;9\&#1055;&#1088;&#1080;&#1083;&#1086;&#1078;&#1077;&#1085;&#1080;&#1103;%20&#1082;%20&#1055;&#1088;&#1086;&#1090;&#1086;&#1082;&#1086;&#1083;&#1091;&#8470;9\&#1055;&#1088;&#1080;&#1083;&#1086;&#1078;&#1077;&#1085;&#1080;&#1077;%20&#8470;3.6-3.6.4%20&#1054;&#1073;&#1098;&#1077;&#1084;&#1099;%20&#1052;&#105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10_&#1044;&#1086;&#1087;.%20&#1089;&#1086;&#1075;&#1083;%20&#8470;2/&#1055;&#1088;&#1080;&#1083;&#1086;&#1078;&#1077;&#1085;&#1080;&#1103;%20&#1082;%20&#1055;&#1088;&#1086;&#1090;&#1086;&#1082;&#1086;&#1083;&#1091;%20&#8470;10/&#1055;&#1088;&#1080;&#1083;&#1086;&#1078;&#1077;&#1085;&#1080;&#1077;%20%20&#8470;2.6-2.6.4%20&#1054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8/&#1055;&#1088;&#1080;&#1083;&#1086;&#1078;&#1077;&#1085;&#1080;&#1103;%20&#1082;%20&#1087;&#1088;&#1086;&#1090;&#1086;&#1082;&#1086;&#1083;&#1091;%20&#8470;8/&#1055;&#1088;&#1080;&#1083;&#1086;&#1078;&#1077;&#1085;&#1080;&#1077;%20&#8470;1.1.9_&#1056;&#1072;&#1089;&#1093;&#1086;&#1076;&#1099;_&#1052;&#105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10_&#1044;&#1086;&#1087;.%20&#1089;&#1086;&#1075;&#1083;%20&#8470;2/&#1055;&#1088;&#1080;&#1083;&#1086;&#1078;&#1077;&#1085;&#1080;&#1103;%20&#1082;%20&#1055;&#1088;&#1086;&#1090;&#1086;&#1082;&#1086;&#1083;&#1091;%20&#8470;10/&#1055;&#1088;&#1080;&#1083;&#1086;&#1078;&#1077;&#1085;&#1080;&#1077;%20&#8470;%202.7_&#1056;&#1072;&#1089;&#1093;&#1086;&#1076;&#1099;_&#1052;&#105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8/&#1055;&#1088;&#1080;&#1083;&#1086;&#1078;&#1077;&#1085;&#1080;&#1103;%20&#1082;%20&#1087;&#1088;&#1086;&#1090;&#1086;&#1082;&#1086;&#1083;&#1091;%20&#8470;8/&#1055;&#1088;&#1080;&#1083;&#1086;&#1078;&#1077;&#1085;&#1080;&#1077;%20&#8470;1.7_&#1056;&#1072;&#1089;&#1093;&#1086;&#1076;&#1099;_&#1052;&#1054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7/&#1055;&#1088;&#1080;&#1083;&#1086;&#1078;&#1077;&#1085;&#1080;&#1103;%20&#1082;%20&#1055;&#1088;&#1086;&#1090;&#1086;&#1082;&#1086;&#1083;&#1091;%20&#8470;7/&#1055;&#1088;&#1080;&#1083;&#1086;&#1078;&#1077;&#1085;&#1080;&#1077;%20&#8470;1.7_&#1056;&#1072;&#1089;&#1093;&#1086;&#1076;&#1099;_&#1052;&#105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&#1055;&#1056;&#1054;&#1060;&#1048;&#1051;&#1068;_&#1054;&#1053;&#1050;&#1054;&#1051;&#1054;&#1043;&#1048;&#1071;_&#1079;&#1072;_&#1103;&#1085;&#1074;&#1072;&#1088;&#1100;_&#1086;&#1082;&#1090;&#1103;&#1073;&#1088;&#1100;_2024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019"/>
      <sheetName val="1_кв_2019"/>
      <sheetName val="2_кв_2019"/>
      <sheetName val="3_кв_2019"/>
      <sheetName val="4_кв_2019"/>
    </sheetNames>
    <sheetDataSet>
      <sheetData sheetId="0" refreshError="1"/>
      <sheetData sheetId="1">
        <row r="19">
          <cell r="CF19">
            <v>2504</v>
          </cell>
          <cell r="CL19">
            <v>323</v>
          </cell>
        </row>
        <row r="92">
          <cell r="CF92">
            <v>11</v>
          </cell>
          <cell r="CL92">
            <v>0</v>
          </cell>
        </row>
        <row r="118">
          <cell r="CF118">
            <v>110</v>
          </cell>
          <cell r="CL118">
            <v>0</v>
          </cell>
        </row>
      </sheetData>
      <sheetData sheetId="2">
        <row r="19">
          <cell r="CF19">
            <v>2992</v>
          </cell>
        </row>
      </sheetData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019_нов"/>
      <sheetName val="1_кв_2019_нов"/>
      <sheetName val="2_кв_2019_нов"/>
      <sheetName val="3_кв_2019_нов"/>
      <sheetName val="4_кв_2019_нов"/>
    </sheetNames>
    <sheetDataSet>
      <sheetData sheetId="0">
        <row r="17">
          <cell r="D17">
            <v>125012</v>
          </cell>
        </row>
      </sheetData>
      <sheetData sheetId="1">
        <row r="17">
          <cell r="D17">
            <v>30400</v>
          </cell>
        </row>
      </sheetData>
      <sheetData sheetId="2">
        <row r="17">
          <cell r="D17">
            <v>31020</v>
          </cell>
        </row>
        <row r="19">
          <cell r="CF19">
            <v>3662</v>
          </cell>
          <cell r="CL19">
            <v>323</v>
          </cell>
        </row>
        <row r="92">
          <cell r="CF92">
            <v>11</v>
          </cell>
        </row>
        <row r="119">
          <cell r="CF119">
            <v>110</v>
          </cell>
        </row>
      </sheetData>
      <sheetData sheetId="3">
        <row r="17">
          <cell r="D17">
            <v>31799</v>
          </cell>
        </row>
        <row r="19">
          <cell r="CF19">
            <v>1482</v>
          </cell>
          <cell r="CL19">
            <v>323</v>
          </cell>
        </row>
        <row r="92">
          <cell r="CF92">
            <v>11</v>
          </cell>
          <cell r="CL92">
            <v>0</v>
          </cell>
        </row>
        <row r="119">
          <cell r="CF119">
            <v>110</v>
          </cell>
        </row>
      </sheetData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8"/>
    </sheetNames>
    <sheetDataSet>
      <sheetData sheetId="0">
        <row r="17">
          <cell r="AA17">
            <v>178721843.18000001</v>
          </cell>
        </row>
        <row r="90">
          <cell r="AA90">
            <v>1102596.57</v>
          </cell>
        </row>
        <row r="116">
          <cell r="AA116">
            <v>13004734.880000001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10"/>
    </sheetNames>
    <sheetDataSet>
      <sheetData sheetId="0">
        <row r="17">
          <cell r="AP17">
            <v>219720503.44999999</v>
          </cell>
          <cell r="BE17">
            <v>223496186.90000001</v>
          </cell>
        </row>
        <row r="90">
          <cell r="AP90">
            <v>1102596.57</v>
          </cell>
          <cell r="BE90">
            <v>1102596.57</v>
          </cell>
        </row>
        <row r="117">
          <cell r="AP117">
            <v>13004734.869999999</v>
          </cell>
          <cell r="BE117">
            <v>13004734.880000001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8"/>
    </sheetNames>
    <sheetDataSet>
      <sheetData sheetId="0">
        <row r="17">
          <cell r="AP17">
            <v>178721843.16999999</v>
          </cell>
        </row>
        <row r="90">
          <cell r="AP90">
            <v>1102596.57</v>
          </cell>
        </row>
        <row r="114">
          <cell r="AP114">
            <v>1102596.57</v>
          </cell>
        </row>
        <row r="116">
          <cell r="AP116">
            <v>13004734.869999999</v>
          </cell>
        </row>
        <row r="117">
          <cell r="AP117">
            <v>193622152.37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7"/>
    </sheetNames>
    <sheetDataSet>
      <sheetData sheetId="0">
        <row r="17">
          <cell r="AA17">
            <v>178721843.18000001</v>
          </cell>
        </row>
        <row r="115">
          <cell r="AA115">
            <v>180617417.52000001</v>
          </cell>
          <cell r="AP115">
            <v>180617417.5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С_2019"/>
      <sheetName val="ДС_2019_Пр.27"/>
      <sheetName val="ДС_2019_Пр.6"/>
      <sheetName val="СВОД_2019_с фактом_КС_по 1кв"/>
      <sheetName val="СВОД_2019_с фактом_ДС_по 1кв"/>
      <sheetName val="СВОД_на 01.04.19"/>
      <sheetName val="СВОД_на 01.04.19_в МЗПО"/>
      <sheetName val="ДС_2019_Пр.8"/>
      <sheetName val="ДС_2019_Пр.9"/>
      <sheetName val="ДС_2019_Пр.12"/>
      <sheetName val="СВОД_2024_факт_КС"/>
      <sheetName val="СВОД_2024_с_факт_ДС"/>
      <sheetName val="СВОД_2019_с фактом_КС_был"/>
      <sheetName val="СВОД_2019_с фактом_ДС_был"/>
      <sheetName val="СВОД_на 01.11.24_с_МТР"/>
      <sheetName val="СВОД_на 18.03.19_в МЗПО_РАСЧЕТ"/>
      <sheetName val="Не предъявлено_по периодам"/>
      <sheetName val="свод все МО"/>
      <sheetName val="откл от СВОДА"/>
      <sheetName val="Не предъявлено_апрель"/>
      <sheetName val="Не предъявлено_май"/>
      <sheetName val="Не предъявлено_июнь"/>
      <sheetName val="Не предъявлено_июль"/>
      <sheetName val="Не предъявлено_август"/>
      <sheetName val="Не предъявлено_сент"/>
      <sheetName val="Не предъявлено_окт"/>
      <sheetName val="Сердобск_на 01.06.19_прав_пла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16"/>
  <sheetViews>
    <sheetView tabSelected="1" zoomScale="55" zoomScaleNormal="55" workbookViewId="0">
      <pane xSplit="3" ySplit="7" topLeftCell="D8" activePane="bottomRight" state="frozen"/>
      <selection activeCell="C33" sqref="C33:D33"/>
      <selection pane="topRight" activeCell="C33" sqref="C33:D33"/>
      <selection pane="bottomLeft" activeCell="C33" sqref="C33:D33"/>
      <selection pane="bottomRight" activeCell="A2" sqref="A2:O2"/>
    </sheetView>
  </sheetViews>
  <sheetFormatPr defaultRowHeight="20.25" x14ac:dyDescent="0.3"/>
  <cols>
    <col min="1" max="1" width="10" style="1" customWidth="1"/>
    <col min="2" max="2" width="52.140625" style="2" customWidth="1"/>
    <col min="3" max="3" width="30.85546875" style="2" customWidth="1"/>
    <col min="4" max="4" width="42.7109375" style="2" customWidth="1"/>
    <col min="5" max="5" width="33.28515625" style="2" customWidth="1"/>
    <col min="6" max="6" width="19" style="2" customWidth="1"/>
    <col min="7" max="7" width="23.7109375" style="2" customWidth="1"/>
    <col min="8" max="8" width="27.42578125" style="2" customWidth="1"/>
    <col min="9" max="9" width="30.7109375" style="2" customWidth="1"/>
    <col min="10" max="10" width="26" style="2" customWidth="1"/>
    <col min="11" max="11" width="39.140625" style="2" customWidth="1"/>
    <col min="12" max="12" width="29.42578125" style="2" customWidth="1"/>
    <col min="13" max="13" width="25.28515625" style="2" customWidth="1"/>
    <col min="14" max="14" width="22.5703125" style="2" customWidth="1"/>
    <col min="15" max="15" width="21.5703125" style="2" customWidth="1"/>
    <col min="16" max="16" width="4.5703125" style="2" customWidth="1"/>
    <col min="17" max="17" width="12.7109375" style="5" hidden="1" customWidth="1"/>
    <col min="18" max="18" width="14.5703125" style="5" hidden="1" customWidth="1"/>
    <col min="19" max="20" width="15.7109375" style="5" hidden="1" customWidth="1"/>
    <col min="21" max="21" width="17.85546875" style="5" hidden="1" customWidth="1"/>
    <col min="22" max="22" width="15.7109375" style="5" hidden="1" customWidth="1"/>
    <col min="23" max="23" width="17.85546875" style="5" hidden="1" customWidth="1"/>
    <col min="24" max="24" width="16.28515625" style="5" hidden="1" customWidth="1"/>
    <col min="25" max="25" width="26.42578125" style="5" hidden="1" customWidth="1"/>
    <col min="26" max="27" width="25.28515625" style="5" hidden="1" customWidth="1"/>
    <col min="28" max="28" width="23.7109375" style="2" hidden="1" customWidth="1"/>
    <col min="29" max="29" width="24.28515625" style="2" hidden="1" customWidth="1"/>
    <col min="30" max="30" width="25.28515625" style="2" hidden="1" customWidth="1"/>
    <col min="31" max="31" width="23" style="2" hidden="1" customWidth="1"/>
    <col min="32" max="32" width="24.5703125" style="2" hidden="1" customWidth="1"/>
    <col min="33" max="33" width="25.28515625" style="2" hidden="1" customWidth="1"/>
    <col min="34" max="34" width="12.42578125" style="2" hidden="1" customWidth="1"/>
    <col min="35" max="36" width="9.140625" style="2" hidden="1" customWidth="1"/>
    <col min="37" max="48" width="0" style="2" hidden="1" customWidth="1"/>
    <col min="49" max="16384" width="9.140625" style="2"/>
  </cols>
  <sheetData>
    <row r="1" spans="1:130" ht="27.75" x14ac:dyDescent="0.4">
      <c r="I1" s="3"/>
      <c r="J1" s="3"/>
      <c r="K1" s="3"/>
      <c r="L1" s="4" t="s">
        <v>36</v>
      </c>
      <c r="M1" s="3"/>
      <c r="N1" s="3"/>
      <c r="O1" s="3"/>
    </row>
    <row r="2" spans="1:130" ht="131.25" customHeight="1" x14ac:dyDescent="0.3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S2" s="7"/>
      <c r="T2" s="7"/>
      <c r="U2" s="7"/>
      <c r="V2" s="7"/>
      <c r="W2" s="7"/>
      <c r="X2" s="7"/>
      <c r="Y2" s="7"/>
      <c r="Z2" s="7"/>
      <c r="AA2" s="7"/>
    </row>
    <row r="3" spans="1:130" ht="39.75" customHeight="1" x14ac:dyDescent="0.3">
      <c r="A3" s="8" t="s">
        <v>1</v>
      </c>
      <c r="B3" s="8" t="s">
        <v>2</v>
      </c>
      <c r="C3" s="9" t="s">
        <v>3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1"/>
    </row>
    <row r="4" spans="1:130" ht="18.75" customHeight="1" x14ac:dyDescent="0.3">
      <c r="A4" s="12"/>
      <c r="B4" s="12"/>
      <c r="C4" s="13" t="s">
        <v>4</v>
      </c>
      <c r="D4" s="14" t="s">
        <v>5</v>
      </c>
      <c r="E4" s="13" t="s">
        <v>6</v>
      </c>
      <c r="F4" s="15" t="s">
        <v>7</v>
      </c>
      <c r="G4" s="15" t="s">
        <v>8</v>
      </c>
      <c r="H4" s="16" t="s">
        <v>9</v>
      </c>
      <c r="I4" s="13" t="s">
        <v>10</v>
      </c>
      <c r="J4" s="13" t="s">
        <v>11</v>
      </c>
      <c r="K4" s="13" t="s">
        <v>12</v>
      </c>
      <c r="L4" s="13" t="s">
        <v>13</v>
      </c>
      <c r="M4" s="15" t="s">
        <v>14</v>
      </c>
      <c r="N4" s="15" t="s">
        <v>15</v>
      </c>
      <c r="O4" s="16" t="s">
        <v>16</v>
      </c>
    </row>
    <row r="5" spans="1:130" ht="304.5" customHeight="1" x14ac:dyDescent="0.2">
      <c r="A5" s="17"/>
      <c r="B5" s="17"/>
      <c r="C5" s="13"/>
      <c r="D5" s="13"/>
      <c r="E5" s="13"/>
      <c r="F5" s="15"/>
      <c r="G5" s="15"/>
      <c r="H5" s="18"/>
      <c r="I5" s="13"/>
      <c r="J5" s="13"/>
      <c r="K5" s="13"/>
      <c r="L5" s="13"/>
      <c r="M5" s="15"/>
      <c r="N5" s="15"/>
      <c r="O5" s="18"/>
      <c r="Q5" s="19" t="s">
        <v>17</v>
      </c>
      <c r="R5" s="20" t="s">
        <v>18</v>
      </c>
      <c r="S5" s="21" t="s">
        <v>19</v>
      </c>
      <c r="T5" s="22" t="s">
        <v>20</v>
      </c>
      <c r="U5" s="20" t="s">
        <v>21</v>
      </c>
      <c r="V5" s="21" t="s">
        <v>22</v>
      </c>
      <c r="W5" s="23" t="s">
        <v>23</v>
      </c>
      <c r="X5" s="20" t="s">
        <v>24</v>
      </c>
      <c r="Y5" s="24"/>
      <c r="Z5" s="19" t="s">
        <v>17</v>
      </c>
      <c r="AA5" s="20" t="s">
        <v>18</v>
      </c>
      <c r="AB5" s="21" t="s">
        <v>19</v>
      </c>
      <c r="AC5" s="22" t="s">
        <v>20</v>
      </c>
      <c r="AD5" s="20" t="s">
        <v>21</v>
      </c>
      <c r="AE5" s="21" t="s">
        <v>25</v>
      </c>
      <c r="AF5" s="23" t="s">
        <v>26</v>
      </c>
      <c r="AG5" s="20" t="s">
        <v>24</v>
      </c>
    </row>
    <row r="6" spans="1:130" ht="21" x14ac:dyDescent="0.35">
      <c r="A6" s="25">
        <v>1</v>
      </c>
      <c r="B6" s="25">
        <v>2</v>
      </c>
      <c r="C6" s="25">
        <v>3</v>
      </c>
      <c r="D6" s="25">
        <v>4</v>
      </c>
      <c r="E6" s="25">
        <v>5</v>
      </c>
      <c r="F6" s="25">
        <v>6</v>
      </c>
      <c r="G6" s="25">
        <v>7</v>
      </c>
      <c r="H6" s="25">
        <v>8</v>
      </c>
      <c r="I6" s="25">
        <v>9</v>
      </c>
      <c r="J6" s="25">
        <v>10</v>
      </c>
      <c r="K6" s="25">
        <v>11</v>
      </c>
      <c r="L6" s="25">
        <v>12</v>
      </c>
      <c r="M6" s="25">
        <v>13</v>
      </c>
      <c r="N6" s="25">
        <v>14</v>
      </c>
      <c r="O6" s="25">
        <v>15</v>
      </c>
      <c r="Q6" s="26"/>
      <c r="R6" s="26"/>
      <c r="S6" s="27"/>
      <c r="T6" s="26"/>
      <c r="U6" s="26"/>
      <c r="V6" s="26"/>
      <c r="W6" s="26"/>
      <c r="X6" s="26"/>
      <c r="Z6" s="26"/>
      <c r="AA6" s="26"/>
      <c r="AB6" s="26"/>
      <c r="AC6" s="26"/>
      <c r="AD6" s="26"/>
      <c r="AE6" s="26"/>
      <c r="AF6" s="28"/>
      <c r="AG6" s="26"/>
    </row>
    <row r="7" spans="1:130" ht="64.5" customHeight="1" x14ac:dyDescent="0.35">
      <c r="A7" s="29">
        <v>1</v>
      </c>
      <c r="B7" s="30" t="s">
        <v>27</v>
      </c>
      <c r="C7" s="31">
        <v>941738066.88</v>
      </c>
      <c r="D7" s="31">
        <f>ROUND(C7/12*10,2)</f>
        <v>784781722.39999998</v>
      </c>
      <c r="E7" s="31">
        <v>999708902.49000001</v>
      </c>
      <c r="F7" s="32">
        <f>IFERROR(ROUND(E7/D7*100,2),0)</f>
        <v>127.39</v>
      </c>
      <c r="G7" s="32">
        <f t="shared" ref="G7:G13" si="0">IFERROR(ROUND(E7/C7*100,2),0)</f>
        <v>106.16</v>
      </c>
      <c r="H7" s="32">
        <f>C7-E7</f>
        <v>-57970835.610000014</v>
      </c>
      <c r="I7" s="31">
        <f>IFERROR(ROUND(C7/J7,2),0)</f>
        <v>91966.61</v>
      </c>
      <c r="J7" s="33">
        <v>10240</v>
      </c>
      <c r="K7" s="34">
        <f>ROUND(J7/12*10,1)</f>
        <v>8533.2999999999993</v>
      </c>
      <c r="L7" s="34">
        <v>8815</v>
      </c>
      <c r="M7" s="32">
        <f>IFERROR(ROUND(L7/K7*100,2),0)</f>
        <v>103.3</v>
      </c>
      <c r="N7" s="32">
        <f t="shared" ref="N7:N13" si="1">IFERROR(ROUND(L7/J7*100,2),0)</f>
        <v>86.08</v>
      </c>
      <c r="O7" s="35">
        <f>J7-L7</f>
        <v>1425</v>
      </c>
      <c r="Q7" s="36">
        <f>'[1]1_кв_2019'!CF19+'[1]1_кв_2019'!CL19</f>
        <v>2827</v>
      </c>
      <c r="R7" s="37">
        <f>'[2]2_кв_2019_нов'!$CF$19+'[2]2_кв_2019_нов'!$CL$19</f>
        <v>3985</v>
      </c>
      <c r="S7" s="37">
        <f>ROUND(R7/3*2,0)</f>
        <v>2657</v>
      </c>
      <c r="T7" s="36">
        <f>Q7+R7</f>
        <v>6812</v>
      </c>
      <c r="U7" s="37">
        <f>'[2]3_кв_2019_нов'!$CF19+'[2]3_кв_2019_нов'!$CL19</f>
        <v>1805</v>
      </c>
      <c r="V7" s="37">
        <f>ROUND(U7/3,0)</f>
        <v>602</v>
      </c>
      <c r="W7" s="38">
        <f>T7+V7</f>
        <v>7414</v>
      </c>
      <c r="X7" s="37">
        <f>K7-W7</f>
        <v>1119.2999999999993</v>
      </c>
      <c r="Y7" s="39">
        <f>ROUND(L7/W7*100,2)</f>
        <v>118.9</v>
      </c>
      <c r="Z7" s="40">
        <f>'[3]СВОД_МО _8'!$AA$17</f>
        <v>178721843.18000001</v>
      </c>
      <c r="AA7" s="41">
        <f>'[4]СВОД_МО _10'!$AP17</f>
        <v>219720503.44999999</v>
      </c>
      <c r="AB7" s="41"/>
      <c r="AC7" s="40">
        <f>Z7+AA7</f>
        <v>398442346.63</v>
      </c>
      <c r="AD7" s="41">
        <f>'[4]СВОД_МО _10'!$BE17</f>
        <v>223496186.90000001</v>
      </c>
      <c r="AE7" s="41">
        <f>ROUND(AD7/3,2)</f>
        <v>74498728.969999999</v>
      </c>
      <c r="AF7" s="42">
        <f>AC7+AE7</f>
        <v>472941075.60000002</v>
      </c>
      <c r="AG7" s="41">
        <f>D7-AF7</f>
        <v>311840646.79999995</v>
      </c>
      <c r="AH7" s="39">
        <f>ROUND(E7/AF7*100,2)</f>
        <v>211.38</v>
      </c>
      <c r="AJ7" s="43">
        <f>AA7-'[5]СВОД_МО _8'!AP17</f>
        <v>40998660.280000001</v>
      </c>
    </row>
    <row r="8" spans="1:130" s="46" customFormat="1" ht="81" customHeight="1" x14ac:dyDescent="0.35">
      <c r="A8" s="44">
        <v>2</v>
      </c>
      <c r="B8" s="45" t="s">
        <v>28</v>
      </c>
      <c r="C8" s="31">
        <v>24265369.440000001</v>
      </c>
      <c r="D8" s="31">
        <f>ROUND(C8/12*10,2)</f>
        <v>20221141.199999999</v>
      </c>
      <c r="E8" s="31">
        <v>25291371.84</v>
      </c>
      <c r="F8" s="32">
        <f t="shared" ref="F8" si="2">IFERROR(ROUND(E8/D8*100,2),0)</f>
        <v>125.07</v>
      </c>
      <c r="G8" s="32">
        <f t="shared" si="0"/>
        <v>104.23</v>
      </c>
      <c r="H8" s="32">
        <f>C8-E8</f>
        <v>-1026002.3999999985</v>
      </c>
      <c r="I8" s="31">
        <f t="shared" ref="I8:I13" si="3">IFERROR(ROUND(C8/J8,2),0)</f>
        <v>114459.29</v>
      </c>
      <c r="J8" s="33">
        <v>212</v>
      </c>
      <c r="K8" s="34">
        <f>ROUND(J8/12*10,1)</f>
        <v>176.7</v>
      </c>
      <c r="L8" s="34">
        <v>178</v>
      </c>
      <c r="M8" s="32">
        <f>IFERROR(ROUND(L8/K8*100,2),0)</f>
        <v>100.74</v>
      </c>
      <c r="N8" s="32">
        <f t="shared" si="1"/>
        <v>83.96</v>
      </c>
      <c r="O8" s="35">
        <f t="shared" ref="O8" si="4">J8-L8</f>
        <v>34</v>
      </c>
      <c r="Q8" s="36">
        <f>'[1]1_кв_2019'!CF92+'[1]1_кв_2019'!CL92</f>
        <v>11</v>
      </c>
      <c r="R8" s="37">
        <f>'[2]2_кв_2019_нов'!$CF92</f>
        <v>11</v>
      </c>
      <c r="S8" s="37">
        <f>ROUND(R8/3*2,0)</f>
        <v>7</v>
      </c>
      <c r="T8" s="36">
        <f t="shared" ref="T8" si="5">Q8+R8</f>
        <v>22</v>
      </c>
      <c r="U8" s="37">
        <f>'[2]3_кв_2019_нов'!$CF92+'[2]3_кв_2019_нов'!$CL92</f>
        <v>11</v>
      </c>
      <c r="V8" s="37">
        <f>ROUND(U8/3,0)</f>
        <v>4</v>
      </c>
      <c r="W8" s="38">
        <f>T8+V8</f>
        <v>26</v>
      </c>
      <c r="X8" s="37">
        <f t="shared" ref="X8" si="6">K8-W8</f>
        <v>150.69999999999999</v>
      </c>
      <c r="Y8" s="39">
        <f t="shared" ref="Y8:Y11" si="7">ROUND(L8/W8*100,2)</f>
        <v>684.62</v>
      </c>
      <c r="Z8" s="40">
        <f>'[3]СВОД_МО _8'!$AA$90</f>
        <v>1102596.57</v>
      </c>
      <c r="AA8" s="41">
        <f>'[4]СВОД_МО _10'!$AP90</f>
        <v>1102596.57</v>
      </c>
      <c r="AB8" s="41"/>
      <c r="AC8" s="40">
        <f>Z8+AA8</f>
        <v>2205193.14</v>
      </c>
      <c r="AD8" s="41">
        <f>'[4]СВОД_МО _10'!$BE90</f>
        <v>1102596.57</v>
      </c>
      <c r="AE8" s="41">
        <f t="shared" ref="AE8" si="8">ROUND(AD8/3,2)</f>
        <v>367532.19</v>
      </c>
      <c r="AF8" s="42">
        <f>AC8+AE8</f>
        <v>2572725.33</v>
      </c>
      <c r="AG8" s="41">
        <f t="shared" ref="AG8" si="9">D8-AF8</f>
        <v>17648415.869999997</v>
      </c>
      <c r="AH8" s="39">
        <f t="shared" ref="AH8:AH11" si="10">ROUND(E8/AF8*100,2)</f>
        <v>983.06</v>
      </c>
      <c r="AJ8" s="43">
        <f>AA8-'[5]СВОД_МО _8'!AP90</f>
        <v>0</v>
      </c>
    </row>
    <row r="9" spans="1:130" s="5" customFormat="1" ht="21.75" x14ac:dyDescent="0.3">
      <c r="A9" s="47"/>
      <c r="B9" s="48" t="s">
        <v>29</v>
      </c>
      <c r="C9" s="49">
        <f>SUM(C7:C8)</f>
        <v>966003436.32000005</v>
      </c>
      <c r="D9" s="49">
        <f>SUM(D7:D8)</f>
        <v>805002863.60000002</v>
      </c>
      <c r="E9" s="49">
        <f>SUM(E7:E8)</f>
        <v>1025000274.33</v>
      </c>
      <c r="F9" s="50">
        <f>IFERROR(ROUND(E9/D9*100,2),0)</f>
        <v>127.33</v>
      </c>
      <c r="G9" s="50">
        <f t="shared" si="0"/>
        <v>106.11</v>
      </c>
      <c r="H9" s="50">
        <f>SUM(H7:H8)</f>
        <v>-58996838.010000013</v>
      </c>
      <c r="I9" s="49">
        <f t="shared" si="3"/>
        <v>92422.83</v>
      </c>
      <c r="J9" s="51">
        <f>SUM(J7:J8)</f>
        <v>10452</v>
      </c>
      <c r="K9" s="52">
        <f>SUM(K7:K8)</f>
        <v>8710</v>
      </c>
      <c r="L9" s="52">
        <f>SUM(L7:L8)</f>
        <v>8993</v>
      </c>
      <c r="M9" s="50">
        <f>IFERROR(ROUND(L9/K9*100,2),0)</f>
        <v>103.25</v>
      </c>
      <c r="N9" s="50">
        <f t="shared" si="1"/>
        <v>86.04</v>
      </c>
      <c r="O9" s="52">
        <f>SUM(O7:O8)</f>
        <v>1459</v>
      </c>
      <c r="P9" s="2"/>
      <c r="Q9" s="26"/>
      <c r="R9" s="26"/>
      <c r="S9" s="26"/>
      <c r="T9" s="26"/>
      <c r="U9" s="26"/>
      <c r="V9" s="26"/>
      <c r="W9" s="28"/>
      <c r="X9" s="26"/>
      <c r="Y9" s="39" t="e">
        <f t="shared" si="7"/>
        <v>#DIV/0!</v>
      </c>
      <c r="Z9" s="26"/>
      <c r="AA9" s="26"/>
      <c r="AB9" s="53"/>
      <c r="AC9" s="53"/>
      <c r="AD9" s="26"/>
      <c r="AE9" s="26"/>
      <c r="AF9" s="28"/>
      <c r="AG9" s="53"/>
      <c r="AH9" s="39" t="e">
        <f t="shared" si="10"/>
        <v>#DIV/0!</v>
      </c>
      <c r="AI9" s="2"/>
      <c r="AJ9" s="43">
        <f>AA9-'[5]СВОД_МО _8'!AP114</f>
        <v>-1102596.57</v>
      </c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</row>
    <row r="10" spans="1:130" s="5" customFormat="1" ht="93" customHeight="1" x14ac:dyDescent="0.35">
      <c r="A10" s="54">
        <v>3</v>
      </c>
      <c r="B10" s="55" t="s">
        <v>30</v>
      </c>
      <c r="C10" s="31">
        <v>77949471.060000002</v>
      </c>
      <c r="D10" s="31">
        <f>ROUND(C10/12*10,2)</f>
        <v>64957892.549999997</v>
      </c>
      <c r="E10" s="31">
        <v>56441463.310000002</v>
      </c>
      <c r="F10" s="32">
        <f>IFERROR(ROUND(E10/D10*100,2),0)</f>
        <v>86.89</v>
      </c>
      <c r="G10" s="32">
        <f t="shared" si="0"/>
        <v>72.41</v>
      </c>
      <c r="H10" s="32">
        <f>C10-E10</f>
        <v>21508007.75</v>
      </c>
      <c r="I10" s="31">
        <f t="shared" si="3"/>
        <v>145972.79</v>
      </c>
      <c r="J10" s="33">
        <v>534</v>
      </c>
      <c r="K10" s="34">
        <f>ROUND(J10/12*10,1)</f>
        <v>445</v>
      </c>
      <c r="L10" s="34">
        <v>321</v>
      </c>
      <c r="M10" s="32">
        <f>IFERROR(ROUND(L10/K10*100,2),0)</f>
        <v>72.13</v>
      </c>
      <c r="N10" s="32">
        <f t="shared" si="1"/>
        <v>60.11</v>
      </c>
      <c r="O10" s="35">
        <f t="shared" ref="O10" si="11">J10-L10</f>
        <v>213</v>
      </c>
      <c r="P10" s="2"/>
      <c r="Q10" s="36">
        <f>'[1]1_кв_2019'!CF118+'[1]1_кв_2019'!CL118</f>
        <v>110</v>
      </c>
      <c r="R10" s="37">
        <f>'[2]2_кв_2019_нов'!$CF$119</f>
        <v>110</v>
      </c>
      <c r="S10" s="26">
        <f>ROUND(R10/3*2,0)</f>
        <v>73</v>
      </c>
      <c r="T10" s="36">
        <f>Q10+R10</f>
        <v>220</v>
      </c>
      <c r="U10" s="37">
        <f>'[2]3_кв_2019_нов'!$CF$119</f>
        <v>110</v>
      </c>
      <c r="V10" s="37">
        <f>ROUND(U10/3,0)</f>
        <v>37</v>
      </c>
      <c r="W10" s="38">
        <f>T10+V10</f>
        <v>257</v>
      </c>
      <c r="X10" s="37">
        <f t="shared" ref="X10" si="12">K10-W10</f>
        <v>188</v>
      </c>
      <c r="Y10" s="39">
        <f t="shared" si="7"/>
        <v>124.9</v>
      </c>
      <c r="Z10" s="40">
        <f>'[3]СВОД_МО _8'!$AA$116</f>
        <v>13004734.880000001</v>
      </c>
      <c r="AA10" s="41">
        <f>'[4]СВОД_МО _10'!$AP117</f>
        <v>13004734.869999999</v>
      </c>
      <c r="AB10" s="41">
        <f>ROUND(AA10/3*2,2)</f>
        <v>8669823.25</v>
      </c>
      <c r="AC10" s="40">
        <f>Z10+AA10</f>
        <v>26009469.75</v>
      </c>
      <c r="AD10" s="41">
        <f>'[4]СВОД_МО _10'!$BE117</f>
        <v>13004734.880000001</v>
      </c>
      <c r="AE10" s="41">
        <f>ROUND(AD10/3,2)</f>
        <v>4334911.63</v>
      </c>
      <c r="AF10" s="42">
        <f>AC10+AE10</f>
        <v>30344381.379999999</v>
      </c>
      <c r="AG10" s="41">
        <f>D10-AF10</f>
        <v>34613511.170000002</v>
      </c>
      <c r="AH10" s="39">
        <f t="shared" si="10"/>
        <v>186</v>
      </c>
      <c r="AI10" s="2"/>
      <c r="AJ10" s="43">
        <f>AA10-'[5]СВОД_МО _8'!AP116</f>
        <v>0</v>
      </c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</row>
    <row r="11" spans="1:130" s="5" customFormat="1" ht="54.75" customHeight="1" x14ac:dyDescent="0.3">
      <c r="A11" s="56"/>
      <c r="B11" s="57" t="s">
        <v>31</v>
      </c>
      <c r="C11" s="58">
        <f>C9+C10</f>
        <v>1043952907.3800001</v>
      </c>
      <c r="D11" s="58">
        <f>D9+D10</f>
        <v>869960756.14999998</v>
      </c>
      <c r="E11" s="58">
        <f>E9+E10</f>
        <v>1081441737.6400001</v>
      </c>
      <c r="F11" s="59">
        <f t="shared" ref="F11:F13" si="13">IFERROR(ROUND(E11/D11*100,2),0)</f>
        <v>124.31</v>
      </c>
      <c r="G11" s="59">
        <f t="shared" si="0"/>
        <v>103.59</v>
      </c>
      <c r="H11" s="59">
        <f>H9+H10</f>
        <v>-37488830.260000013</v>
      </c>
      <c r="I11" s="58">
        <f t="shared" si="3"/>
        <v>95025.75</v>
      </c>
      <c r="J11" s="60">
        <f>J9+J10</f>
        <v>10986</v>
      </c>
      <c r="K11" s="61">
        <f>K9+K10</f>
        <v>9155</v>
      </c>
      <c r="L11" s="61">
        <f>L9+L10</f>
        <v>9314</v>
      </c>
      <c r="M11" s="59">
        <f>IFERROR(ROUND(L11/K11*100,2),0)</f>
        <v>101.74</v>
      </c>
      <c r="N11" s="59">
        <f t="shared" si="1"/>
        <v>84.78</v>
      </c>
      <c r="O11" s="61">
        <f>O9+O10</f>
        <v>1672</v>
      </c>
      <c r="P11" s="2"/>
      <c r="Q11" s="38" t="e">
        <f>#REF!+Q10</f>
        <v>#REF!</v>
      </c>
      <c r="R11" s="38" t="e">
        <f>#REF!+R10</f>
        <v>#REF!</v>
      </c>
      <c r="S11" s="38" t="e">
        <f>#REF!+S10</f>
        <v>#REF!</v>
      </c>
      <c r="T11" s="38" t="e">
        <f>#REF!+T10</f>
        <v>#REF!</v>
      </c>
      <c r="U11" s="38" t="e">
        <f>#REF!+U10</f>
        <v>#REF!</v>
      </c>
      <c r="V11" s="38" t="e">
        <f>#REF!+V10</f>
        <v>#REF!</v>
      </c>
      <c r="W11" s="38" t="e">
        <f>#REF!+W10</f>
        <v>#REF!</v>
      </c>
      <c r="X11" s="38" t="e">
        <f>#REF!+X10</f>
        <v>#REF!</v>
      </c>
      <c r="Y11" s="39" t="e">
        <f t="shared" si="7"/>
        <v>#REF!</v>
      </c>
      <c r="Z11" s="62" t="e">
        <f>#REF!+Z10</f>
        <v>#REF!</v>
      </c>
      <c r="AA11" s="62" t="e">
        <f>#REF!+AA10</f>
        <v>#REF!</v>
      </c>
      <c r="AB11" s="62" t="e">
        <f>#REF!+AB10</f>
        <v>#REF!</v>
      </c>
      <c r="AC11" s="62" t="e">
        <f>#REF!+AC10</f>
        <v>#REF!</v>
      </c>
      <c r="AD11" s="62" t="e">
        <f>#REF!+AD10</f>
        <v>#REF!</v>
      </c>
      <c r="AE11" s="62" t="e">
        <f>#REF!+AE10</f>
        <v>#REF!</v>
      </c>
      <c r="AF11" s="62" t="e">
        <f>#REF!+AF10</f>
        <v>#REF!</v>
      </c>
      <c r="AG11" s="62" t="e">
        <f>#REF!+AG10</f>
        <v>#REF!</v>
      </c>
      <c r="AH11" s="39" t="e">
        <f t="shared" si="10"/>
        <v>#REF!</v>
      </c>
      <c r="AI11" s="2"/>
      <c r="AJ11" s="43" t="e">
        <f>AA11-'[5]СВОД_МО _8'!AP117</f>
        <v>#REF!</v>
      </c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</row>
    <row r="12" spans="1:130" s="5" customFormat="1" ht="33.75" customHeight="1" x14ac:dyDescent="0.35">
      <c r="A12" s="54">
        <v>4</v>
      </c>
      <c r="B12" s="63" t="s">
        <v>32</v>
      </c>
      <c r="C12" s="31">
        <v>91.98</v>
      </c>
      <c r="D12" s="31">
        <f>ROUND(C12/12*10,2)</f>
        <v>76.650000000000006</v>
      </c>
      <c r="E12" s="31">
        <v>0</v>
      </c>
      <c r="F12" s="32">
        <f t="shared" si="13"/>
        <v>0</v>
      </c>
      <c r="G12" s="32">
        <f t="shared" si="0"/>
        <v>0</v>
      </c>
      <c r="H12" s="32">
        <v>0</v>
      </c>
      <c r="I12" s="31">
        <f t="shared" si="3"/>
        <v>0</v>
      </c>
      <c r="J12" s="33">
        <v>0</v>
      </c>
      <c r="K12" s="34">
        <f>ROUND(J12/12*10,2)</f>
        <v>0</v>
      </c>
      <c r="L12" s="34"/>
      <c r="M12" s="32">
        <f t="shared" ref="M12:M13" si="14">IFERROR(ROUND(L12/K12*100,2),0)</f>
        <v>0</v>
      </c>
      <c r="N12" s="32">
        <f t="shared" si="1"/>
        <v>0</v>
      </c>
      <c r="O12" s="35">
        <f>J12-L12</f>
        <v>0</v>
      </c>
      <c r="P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</row>
    <row r="13" spans="1:130" s="5" customFormat="1" ht="26.25" customHeight="1" x14ac:dyDescent="0.3">
      <c r="A13" s="56"/>
      <c r="B13" s="57" t="s">
        <v>33</v>
      </c>
      <c r="C13" s="58">
        <f>C11+C12</f>
        <v>1043952999.3600001</v>
      </c>
      <c r="D13" s="58">
        <f>D11+D12</f>
        <v>869960832.79999995</v>
      </c>
      <c r="E13" s="58">
        <f>E11+E12</f>
        <v>1081441737.6400001</v>
      </c>
      <c r="F13" s="59">
        <f t="shared" si="13"/>
        <v>124.31</v>
      </c>
      <c r="G13" s="59">
        <f t="shared" si="0"/>
        <v>103.59</v>
      </c>
      <c r="H13" s="59">
        <f>H11+H12</f>
        <v>-37488830.260000013</v>
      </c>
      <c r="I13" s="58">
        <f t="shared" si="3"/>
        <v>95025.76</v>
      </c>
      <c r="J13" s="60">
        <f>J11+J12</f>
        <v>10986</v>
      </c>
      <c r="K13" s="61">
        <f>K11+K12</f>
        <v>9155</v>
      </c>
      <c r="L13" s="61">
        <f t="shared" ref="L13" si="15">L11+L12</f>
        <v>9314</v>
      </c>
      <c r="M13" s="59">
        <f t="shared" si="14"/>
        <v>101.74</v>
      </c>
      <c r="N13" s="59">
        <f t="shared" si="1"/>
        <v>84.78</v>
      </c>
      <c r="O13" s="61">
        <f>O11+O12</f>
        <v>1672</v>
      </c>
      <c r="P13" s="2"/>
      <c r="Z13" s="64" t="e">
        <f>#REF!-'[6]СВОД_МО _7'!$AA$115</f>
        <v>#REF!</v>
      </c>
      <c r="AA13" s="64" t="e">
        <f>#REF!-'[6]СВОД_МО _7'!$AP$115</f>
        <v>#REF!</v>
      </c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</row>
    <row r="14" spans="1:130" s="5" customFormat="1" x14ac:dyDescent="0.3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</row>
    <row r="15" spans="1:130" s="5" customFormat="1" ht="95.25" customHeight="1" x14ac:dyDescent="0.35">
      <c r="A15" s="65" t="s">
        <v>34</v>
      </c>
      <c r="B15" s="66"/>
      <c r="C15" s="66"/>
      <c r="D15" s="67"/>
      <c r="E15" s="68">
        <f>ROUND(E9/L9,2)</f>
        <v>113977.57</v>
      </c>
      <c r="F15" s="69"/>
      <c r="G15" s="70"/>
      <c r="H15" s="71"/>
      <c r="I15" s="69"/>
      <c r="J15" s="69"/>
      <c r="K15" s="69"/>
      <c r="L15" s="72"/>
      <c r="M15" s="69"/>
      <c r="N15" s="69"/>
      <c r="O15" s="69"/>
      <c r="P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</row>
    <row r="16" spans="1:130" ht="91.5" customHeight="1" x14ac:dyDescent="0.3">
      <c r="A16" s="65" t="s">
        <v>35</v>
      </c>
      <c r="B16" s="66"/>
      <c r="C16" s="66"/>
      <c r="D16" s="67"/>
      <c r="E16" s="68">
        <f>ROUND(E11/L11,2)</f>
        <v>116109.27</v>
      </c>
      <c r="F16" s="69"/>
      <c r="G16" s="69"/>
      <c r="H16" s="69"/>
      <c r="I16" s="69"/>
      <c r="J16" s="69"/>
      <c r="K16" s="69"/>
      <c r="L16" s="69"/>
      <c r="M16" s="69"/>
      <c r="N16" s="69"/>
      <c r="O16" s="69"/>
    </row>
  </sheetData>
  <mergeCells count="20">
    <mergeCell ref="N4:N5"/>
    <mergeCell ref="O4:O5"/>
    <mergeCell ref="A15:D15"/>
    <mergeCell ref="A16:D16"/>
    <mergeCell ref="H4:H5"/>
    <mergeCell ref="I4:I5"/>
    <mergeCell ref="J4:J5"/>
    <mergeCell ref="K4:K5"/>
    <mergeCell ref="L4:L5"/>
    <mergeCell ref="M4:M5"/>
    <mergeCell ref="A2:O2"/>
    <mergeCell ref="S2:AA2"/>
    <mergeCell ref="A3:A5"/>
    <mergeCell ref="B3:B5"/>
    <mergeCell ref="C3:O3"/>
    <mergeCell ref="C4:C5"/>
    <mergeCell ref="D4:D5"/>
    <mergeCell ref="E4:E5"/>
    <mergeCell ref="F4:F5"/>
    <mergeCell ref="G4:G5"/>
  </mergeCells>
  <conditionalFormatting sqref="J7:J13 H7:H13 F7:G11 I7:I11 O7:O13 C7:E13 K7:N11">
    <cfRule type="cellIs" dxfId="7" priority="8" operator="lessThan">
      <formula>0</formula>
    </cfRule>
  </conditionalFormatting>
  <conditionalFormatting sqref="I12:I13 K13:L13 L12">
    <cfRule type="cellIs" dxfId="6" priority="7" operator="lessThan">
      <formula>0</formula>
    </cfRule>
  </conditionalFormatting>
  <conditionalFormatting sqref="M12:M13">
    <cfRule type="cellIs" dxfId="5" priority="6" operator="lessThan">
      <formula>0</formula>
    </cfRule>
  </conditionalFormatting>
  <conditionalFormatting sqref="F12:F13">
    <cfRule type="cellIs" dxfId="4" priority="5" operator="lessThan">
      <formula>0</formula>
    </cfRule>
  </conditionalFormatting>
  <conditionalFormatting sqref="G12:H13">
    <cfRule type="cellIs" dxfId="3" priority="4" operator="lessThan">
      <formula>0</formula>
    </cfRule>
  </conditionalFormatting>
  <conditionalFormatting sqref="N12:O13">
    <cfRule type="cellIs" dxfId="2" priority="3" operator="lessThan">
      <formula>0</formula>
    </cfRule>
  </conditionalFormatting>
  <conditionalFormatting sqref="K12">
    <cfRule type="cellIs" dxfId="1" priority="2" operator="lessThan">
      <formula>0</formula>
    </cfRule>
  </conditionalFormatting>
  <conditionalFormatting sqref="G15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  <headerFooter alignWithMargins="0">
    <oddFooter>&amp;L&amp;8&amp;Z&amp;F&amp;A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СВОД_2024_факт_КС</vt:lpstr>
      <vt:lpstr>СВОД_2024_факт_КС!Область_печати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2024-11-13T12:44:12Z</dcterms:created>
  <dcterms:modified xsi:type="dcterms:W3CDTF">2024-11-13T12:45:10Z</dcterms:modified>
</cp:coreProperties>
</file>